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Y:\CAOP\ID2\AD55C05F-42A6-4441-ABAB-AB8034B4D371\0\138000-138999\138254\L\L\"/>
    </mc:Choice>
  </mc:AlternateContent>
  <bookViews>
    <workbookView xWindow="360" yWindow="180" windowWidth="19320" windowHeight="10920" tabRatio="342"/>
  </bookViews>
  <sheets>
    <sheet name="Invulsheet" sheetId="2" r:id="rId1"/>
    <sheet name="Format voor voorstel" sheetId="3" r:id="rId2"/>
  </sheets>
  <definedNames>
    <definedName name="_xlnm.Print_Area" localSheetId="1">'Format voor voorstel'!$A$1:$F$57</definedName>
    <definedName name="_xlnm.Print_Area" localSheetId="0">Invulsheet!$A$1:$I$64</definedName>
  </definedNames>
  <calcPr calcId="162913"/>
</workbook>
</file>

<file path=xl/calcChain.xml><?xml version="1.0" encoding="utf-8"?>
<calcChain xmlns="http://schemas.openxmlformats.org/spreadsheetml/2006/main">
  <c r="H14" i="2" l="1"/>
  <c r="M19" i="2"/>
  <c r="M20" i="2"/>
  <c r="M21" i="2"/>
  <c r="M22" i="2"/>
  <c r="M23" i="2"/>
  <c r="M18" i="2"/>
  <c r="H15" i="2" l="1"/>
  <c r="H16" i="2"/>
  <c r="H17" i="2"/>
  <c r="H18" i="2"/>
  <c r="H19" i="2"/>
  <c r="H20" i="2"/>
  <c r="H21" i="2"/>
  <c r="H22" i="2"/>
  <c r="H23" i="2"/>
  <c r="A16" i="3" l="1"/>
  <c r="A17" i="3"/>
  <c r="A18" i="3"/>
  <c r="A10" i="3"/>
  <c r="A11" i="3"/>
  <c r="A12" i="3"/>
  <c r="A13" i="3"/>
  <c r="A14" i="3"/>
  <c r="A15" i="3"/>
  <c r="A9" i="3"/>
  <c r="A5" i="3"/>
  <c r="C23" i="2" l="1"/>
  <c r="C25" i="2" s="1"/>
  <c r="B23" i="2"/>
  <c r="G14" i="2"/>
  <c r="D10" i="3" l="1"/>
  <c r="B27" i="3"/>
  <c r="B28" i="3"/>
  <c r="B29" i="3"/>
  <c r="F23" i="2" l="1"/>
  <c r="F25" i="2" s="1"/>
  <c r="E23" i="2"/>
  <c r="E25" i="2" s="1"/>
  <c r="D23" i="2"/>
  <c r="D25" i="2" s="1"/>
  <c r="H25" i="2" l="1"/>
  <c r="H50" i="2" s="1"/>
  <c r="D36" i="3"/>
  <c r="D37" i="3"/>
  <c r="D11" i="3"/>
  <c r="D9" i="3"/>
  <c r="A2" i="3"/>
  <c r="A50" i="3"/>
  <c r="D50" i="3"/>
  <c r="D38" i="3"/>
  <c r="B37" i="3"/>
  <c r="B38" i="3"/>
  <c r="B36" i="3"/>
  <c r="A37" i="3"/>
  <c r="A38" i="3"/>
  <c r="A36" i="3"/>
  <c r="G21" i="2"/>
  <c r="C16" i="3" s="1"/>
  <c r="D16" i="3"/>
  <c r="B2" i="3"/>
  <c r="D12" i="3"/>
  <c r="D13" i="3"/>
  <c r="D14" i="3"/>
  <c r="D15" i="3"/>
  <c r="D17" i="3"/>
  <c r="G15" i="2"/>
  <c r="C10" i="3" s="1"/>
  <c r="G16" i="2"/>
  <c r="C11" i="3" s="1"/>
  <c r="G17" i="2"/>
  <c r="C12" i="3" s="1"/>
  <c r="G18" i="2"/>
  <c r="C13" i="3" s="1"/>
  <c r="G19" i="2"/>
  <c r="C14" i="3" s="1"/>
  <c r="G20" i="2"/>
  <c r="C15" i="3" s="1"/>
  <c r="G22" i="2"/>
  <c r="C17" i="3" s="1"/>
  <c r="C9" i="3"/>
  <c r="H46" i="2"/>
  <c r="D49" i="3"/>
  <c r="D28" i="3"/>
  <c r="D29" i="3"/>
  <c r="D30" i="3"/>
  <c r="D31" i="3"/>
  <c r="D32" i="3"/>
  <c r="D33" i="3"/>
  <c r="D27" i="3"/>
  <c r="A32" i="3"/>
  <c r="B32" i="3"/>
  <c r="A33" i="3"/>
  <c r="B33" i="3"/>
  <c r="A28" i="3"/>
  <c r="A29" i="3"/>
  <c r="A30" i="3"/>
  <c r="A31" i="3"/>
  <c r="B30" i="3"/>
  <c r="B31" i="3"/>
  <c r="A49" i="3"/>
  <c r="A27" i="3"/>
  <c r="H59" i="2"/>
  <c r="D52" i="3" l="1"/>
  <c r="D40" i="3"/>
  <c r="B25" i="2"/>
  <c r="G23" i="2"/>
  <c r="G25" i="2" l="1"/>
  <c r="C18" i="3"/>
  <c r="C20" i="3" s="1"/>
  <c r="H63" i="2"/>
  <c r="D18" i="3"/>
  <c r="D20" i="3" s="1"/>
  <c r="D44" i="3" s="1"/>
  <c r="D56" i="3" s="1"/>
</calcChain>
</file>

<file path=xl/sharedStrings.xml><?xml version="1.0" encoding="utf-8"?>
<sst xmlns="http://schemas.openxmlformats.org/spreadsheetml/2006/main" count="115" uniqueCount="77">
  <si>
    <t>€</t>
  </si>
  <si>
    <t>Projectnaam :</t>
  </si>
  <si>
    <t>Kosten</t>
  </si>
  <si>
    <t>incl BTW</t>
  </si>
  <si>
    <t>Totaal out-of-pocket kosten</t>
  </si>
  <si>
    <t>Totaal projectkosten</t>
  </si>
  <si>
    <t>Projectcode:</t>
  </si>
  <si>
    <t>Externe financiering :</t>
  </si>
  <si>
    <t>Totaal projectopbrengsten</t>
  </si>
  <si>
    <t>Beleidsthema :</t>
  </si>
  <si>
    <t>Projectperiode :</t>
  </si>
  <si>
    <t>Out-of-pocket kosten</t>
  </si>
  <si>
    <t>Overige kosten</t>
  </si>
  <si>
    <t>Projectfinanciering (indien van toepassing)</t>
  </si>
  <si>
    <t>SBCM</t>
  </si>
  <si>
    <t>Reiskosten</t>
  </si>
  <si>
    <t>Projectkosten t.l.v. SBCM</t>
  </si>
  <si>
    <t>Secretariaat</t>
  </si>
  <si>
    <t>Activiteit</t>
  </si>
  <si>
    <t>Coördinatie / afstemming</t>
  </si>
  <si>
    <t>Stuurgroep / klankbordgroep</t>
  </si>
  <si>
    <t>Communicatie / voorlichting</t>
  </si>
  <si>
    <t>Onvoorzien 10%</t>
  </si>
  <si>
    <t>Projectleiding / verslaglegging</t>
  </si>
  <si>
    <t>Secretaris</t>
  </si>
  <si>
    <t>Totaal</t>
  </si>
  <si>
    <t>uren</t>
  </si>
  <si>
    <t>Zaalhuur (intern en extern)</t>
  </si>
  <si>
    <t>Invulsheet</t>
  </si>
  <si>
    <t>Begroting</t>
  </si>
  <si>
    <t xml:space="preserve">Projectfinanciering </t>
  </si>
  <si>
    <t>(indien van toepassing)</t>
  </si>
  <si>
    <t>Inhuur extern bureau</t>
  </si>
  <si>
    <t xml:space="preserve">In het projectvoorstel kunnen de bovenstaande kaders geplakt worden. </t>
  </si>
  <si>
    <t>men wenst op te nemen)</t>
  </si>
  <si>
    <t xml:space="preserve">Deze sheet verwijst voor de inhoud naar de 'Invulsheet'. Dit betekent dat er in deze sheet </t>
  </si>
  <si>
    <t>Instructie 'format voor projectvoorstel'</t>
  </si>
  <si>
    <t xml:space="preserve">Het kan voorkomen dat er teveel regels beschikbaar zijn. Indien het wenselijk is deze regels niet </t>
  </si>
  <si>
    <t xml:space="preserve">zichtbaar te op te nemen in het voorstel, kunnen deze regels verborgen worden.door middel van het </t>
  </si>
  <si>
    <t xml:space="preserve">Dit kan in zijn geheel gebeuren of per kadert apart (afhankelijk van welke informatie </t>
  </si>
  <si>
    <t>Voor het plakken van een kader in een 'word' document volgt u de volgende instructie.</t>
  </si>
  <si>
    <t>1. Selecteer het te plakken kader</t>
  </si>
  <si>
    <t>2. Geef de instructie 'Kopieer' (dmv 'ctrl c' of via menu 'bewerken')</t>
  </si>
  <si>
    <t>3. Ga naar het 'word' document</t>
  </si>
  <si>
    <t>4. Zet de cursor op de plek in het 'word' doucment op de plek waar het kader geplakt moet worden.</t>
  </si>
  <si>
    <t>Hierdoor zal het kader als een plaatje geplakt worden in het 'word' document.</t>
  </si>
  <si>
    <t>NB</t>
  </si>
  <si>
    <t>niets hoeft te worden ingevuld, maar dus alleen in de invulsheet (de gele cellen).</t>
  </si>
  <si>
    <t>hoe e.e.a verloopt in deze sheets.</t>
  </si>
  <si>
    <t xml:space="preserve"> </t>
  </si>
  <si>
    <t>Projectmedew</t>
  </si>
  <si>
    <t>Kosten incl btw</t>
  </si>
  <si>
    <t>Senior adviseur</t>
  </si>
  <si>
    <t>Adviseur</t>
  </si>
  <si>
    <t>Tarief</t>
  </si>
  <si>
    <t>5. Selecteer via het menu 'Start' in de werkbalk de optie 'Plakken' en kies voor 'Afbeeld' (5e icoontje)</t>
  </si>
  <si>
    <t xml:space="preserve">Let op, wijzigingen hierin kunnen niet in het 'word' document doorgevoerd worden. Hiervoor moet </t>
  </si>
  <si>
    <t>je dan weer naar de invulsheet en het opnieuw plakken.</t>
  </si>
  <si>
    <t xml:space="preserve">De opgevoerde activiteiten zijn uiteraard fictief, maar dat geeft weer </t>
  </si>
  <si>
    <t>indrukken van de '-' in de linkerkantlijn. Om meer regels hiervoor te selecteren dient men de</t>
  </si>
  <si>
    <t>betreffende regels te 'groeperen' [menubalk: 'Gegevens'  - 'Groeperen' ]</t>
  </si>
  <si>
    <t>Junior adviseur</t>
  </si>
  <si>
    <t>communicatie/voorlichting C&amp;M</t>
  </si>
  <si>
    <t>Uitvoering opstellen benchmark</t>
  </si>
  <si>
    <t>Onderzoek, evaluatie MTO met bureaus</t>
  </si>
  <si>
    <t>Overleg met onderzoekbureaus</t>
  </si>
  <si>
    <t>- xxxxxx</t>
  </si>
  <si>
    <t>xxxxxxxx</t>
  </si>
  <si>
    <t>Projectondersteuning</t>
  </si>
  <si>
    <t>Medior adviseur</t>
  </si>
  <si>
    <t>Voor medewerkers van C&amp;M gelden dezelfde tarieven - senior, adviseur en junior. Webredactie is gelijk aan een projectonderst</t>
  </si>
  <si>
    <t>Projectkosten t.l.v. 2024</t>
  </si>
  <si>
    <t>Projectbegroting 2025</t>
  </si>
  <si>
    <t>Inzet SBCM (2025)</t>
  </si>
  <si>
    <t>concepttarief (prijspeil 2025)</t>
  </si>
  <si>
    <t>2024</t>
  </si>
  <si>
    <t>+ 5%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</si>
</sst>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name val="Times New Roman"/>
    </font>
    <font>
      <sz val="11"/>
      <name val="Times New Roman"/>
      <family val="1"/>
    </font>
    <font>
      <sz val="8"/>
      <name val="Times New Roman"/>
      <family val="1"/>
    </font>
    <font>
      <b/>
      <sz val="10"/>
      <name val="Nitti Grotesk"/>
      <family val="2"/>
    </font>
    <font>
      <sz val="10"/>
      <name val="Nitti Grotesk"/>
      <family val="2"/>
    </font>
    <font>
      <b/>
      <i/>
      <sz val="10"/>
      <name val="Nitti Grotesk"/>
      <family val="2"/>
    </font>
    <font>
      <i/>
      <sz val="10"/>
      <name val="Nitti Grotesk"/>
      <family val="2"/>
    </font>
    <font>
      <sz val="9"/>
      <color rgb="FFFF0000"/>
      <name val="Nitti Grotesk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5">
    <xf numFmtId="0" fontId="0" fillId="0" borderId="0" xfId="0"/>
    <xf numFmtId="0" fontId="3" fillId="0" borderId="1" xfId="0" applyFont="1" applyFill="1" applyBorder="1"/>
    <xf numFmtId="0" fontId="3" fillId="0" borderId="2" xfId="0" applyFont="1" applyFill="1" applyBorder="1"/>
    <xf numFmtId="165" fontId="4" fillId="0" borderId="2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center"/>
    </xf>
    <xf numFmtId="0" fontId="4" fillId="0" borderId="2" xfId="0" applyFont="1" applyFill="1" applyBorder="1"/>
    <xf numFmtId="0" fontId="4" fillId="0" borderId="3" xfId="0" applyFont="1" applyFill="1" applyBorder="1"/>
    <xf numFmtId="0" fontId="4" fillId="0" borderId="0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165" fontId="4" fillId="0" borderId="5" xfId="1" applyNumberFormat="1" applyFont="1" applyFill="1" applyBorder="1" applyAlignment="1">
      <alignment horizontal="right"/>
    </xf>
    <xf numFmtId="14" fontId="4" fillId="0" borderId="5" xfId="1" applyNumberFormat="1" applyFont="1" applyFill="1" applyBorder="1" applyAlignment="1">
      <alignment horizontal="center"/>
    </xf>
    <xf numFmtId="0" fontId="4" fillId="0" borderId="5" xfId="0" applyFont="1" applyFill="1" applyBorder="1"/>
    <xf numFmtId="0" fontId="4" fillId="0" borderId="6" xfId="0" applyFont="1" applyFill="1" applyBorder="1"/>
    <xf numFmtId="0" fontId="5" fillId="0" borderId="0" xfId="0" applyFont="1" applyAlignment="1">
      <alignment horizontal="left"/>
    </xf>
    <xf numFmtId="165" fontId="5" fillId="0" borderId="0" xfId="1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/>
    <xf numFmtId="0" fontId="3" fillId="2" borderId="2" xfId="0" applyFont="1" applyFill="1" applyBorder="1"/>
    <xf numFmtId="165" fontId="3" fillId="0" borderId="2" xfId="1" applyNumberFormat="1" applyFont="1" applyBorder="1"/>
    <xf numFmtId="165" fontId="3" fillId="0" borderId="2" xfId="1" applyNumberFormat="1" applyFont="1" applyBorder="1" applyAlignment="1">
      <alignment horizontal="center"/>
    </xf>
    <xf numFmtId="165" fontId="4" fillId="0" borderId="2" xfId="1" applyNumberFormat="1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/>
    <xf numFmtId="0" fontId="3" fillId="0" borderId="7" xfId="0" applyFont="1" applyFill="1" applyBorder="1"/>
    <xf numFmtId="0" fontId="3" fillId="2" borderId="0" xfId="0" applyFont="1" applyFill="1" applyBorder="1"/>
    <xf numFmtId="165" fontId="3" fillId="0" borderId="0" xfId="1" applyNumberFormat="1" applyFont="1" applyBorder="1"/>
    <xf numFmtId="165" fontId="3" fillId="0" borderId="0" xfId="1" applyNumberFormat="1" applyFont="1" applyBorder="1" applyAlignment="1">
      <alignment horizontal="center"/>
    </xf>
    <xf numFmtId="0" fontId="3" fillId="0" borderId="0" xfId="0" applyFont="1" applyBorder="1"/>
    <xf numFmtId="0" fontId="3" fillId="0" borderId="8" xfId="0" applyFont="1" applyBorder="1"/>
    <xf numFmtId="0" fontId="3" fillId="0" borderId="0" xfId="0" applyFont="1"/>
    <xf numFmtId="0" fontId="4" fillId="2" borderId="5" xfId="0" applyFont="1" applyFill="1" applyBorder="1"/>
    <xf numFmtId="165" fontId="3" fillId="0" borderId="5" xfId="1" applyNumberFormat="1" applyFont="1" applyBorder="1"/>
    <xf numFmtId="165" fontId="4" fillId="0" borderId="5" xfId="1" applyNumberFormat="1" applyFont="1" applyBorder="1" applyAlignment="1">
      <alignment horizontal="center"/>
    </xf>
    <xf numFmtId="165" fontId="4" fillId="0" borderId="5" xfId="1" applyNumberFormat="1" applyFont="1" applyBorder="1"/>
    <xf numFmtId="0" fontId="4" fillId="0" borderId="5" xfId="0" applyFont="1" applyBorder="1"/>
    <xf numFmtId="0" fontId="4" fillId="0" borderId="6" xfId="0" applyFont="1" applyBorder="1"/>
    <xf numFmtId="165" fontId="4" fillId="0" borderId="0" xfId="1" applyNumberFormat="1" applyFont="1" applyBorder="1" applyAlignment="1">
      <alignment horizontal="center"/>
    </xf>
    <xf numFmtId="165" fontId="4" fillId="0" borderId="0" xfId="1" applyNumberFormat="1" applyFont="1" applyBorder="1"/>
    <xf numFmtId="0" fontId="4" fillId="0" borderId="0" xfId="0" applyFont="1" applyBorder="1"/>
    <xf numFmtId="0" fontId="3" fillId="0" borderId="2" xfId="0" applyFont="1" applyBorder="1"/>
    <xf numFmtId="165" fontId="4" fillId="0" borderId="2" xfId="1" applyNumberFormat="1" applyFont="1" applyBorder="1" applyAlignment="1">
      <alignment horizontal="center"/>
    </xf>
    <xf numFmtId="165" fontId="4" fillId="0" borderId="7" xfId="1" applyNumberFormat="1" applyFont="1" applyBorder="1"/>
    <xf numFmtId="165" fontId="4" fillId="0" borderId="0" xfId="1" applyNumberFormat="1" applyFont="1" applyBorder="1" applyAlignment="1">
      <alignment textRotation="165"/>
    </xf>
    <xf numFmtId="165" fontId="4" fillId="0" borderId="9" xfId="1" applyNumberFormat="1" applyFont="1" applyBorder="1" applyAlignment="1">
      <alignment textRotation="165"/>
    </xf>
    <xf numFmtId="165" fontId="4" fillId="0" borderId="8" xfId="1" applyNumberFormat="1" applyFont="1" applyBorder="1"/>
    <xf numFmtId="165" fontId="4" fillId="0" borderId="0" xfId="1" applyNumberFormat="1" applyFont="1"/>
    <xf numFmtId="165" fontId="4" fillId="0" borderId="4" xfId="1" applyNumberFormat="1" applyFont="1" applyBorder="1" applyAlignment="1">
      <alignment horizontal="right"/>
    </xf>
    <xf numFmtId="165" fontId="4" fillId="0" borderId="4" xfId="1" applyNumberFormat="1" applyFont="1" applyBorder="1"/>
    <xf numFmtId="165" fontId="4" fillId="0" borderId="10" xfId="1" applyNumberFormat="1" applyFont="1" applyBorder="1"/>
    <xf numFmtId="165" fontId="6" fillId="0" borderId="7" xfId="1" applyNumberFormat="1" applyFont="1" applyBorder="1"/>
    <xf numFmtId="165" fontId="4" fillId="0" borderId="7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9" xfId="1" applyNumberFormat="1" applyFont="1" applyBorder="1"/>
    <xf numFmtId="164" fontId="4" fillId="2" borderId="0" xfId="1" applyNumberFormat="1" applyFont="1" applyFill="1" applyBorder="1"/>
    <xf numFmtId="164" fontId="4" fillId="0" borderId="7" xfId="1" applyNumberFormat="1" applyFont="1" applyBorder="1"/>
    <xf numFmtId="165" fontId="4" fillId="0" borderId="0" xfId="1" applyNumberFormat="1" applyFont="1" applyAlignment="1">
      <alignment horizontal="center"/>
    </xf>
    <xf numFmtId="165" fontId="4" fillId="0" borderId="5" xfId="1" quotePrefix="1" applyNumberFormat="1" applyFont="1" applyBorder="1" applyAlignment="1">
      <alignment horizontal="center"/>
    </xf>
    <xf numFmtId="165" fontId="4" fillId="0" borderId="0" xfId="1" applyNumberFormat="1" applyFont="1" applyBorder="1" applyAlignment="1"/>
    <xf numFmtId="164" fontId="4" fillId="0" borderId="0" xfId="1" applyNumberFormat="1" applyFont="1" applyFill="1" applyBorder="1"/>
    <xf numFmtId="164" fontId="4" fillId="0" borderId="0" xfId="1" applyNumberFormat="1" applyFont="1" applyBorder="1"/>
    <xf numFmtId="164" fontId="4" fillId="0" borderId="11" xfId="1" applyNumberFormat="1" applyFont="1" applyBorder="1"/>
    <xf numFmtId="164" fontId="4" fillId="0" borderId="12" xfId="1" applyNumberFormat="1" applyFont="1" applyBorder="1"/>
    <xf numFmtId="165" fontId="4" fillId="0" borderId="13" xfId="1" applyNumberFormat="1" applyFont="1" applyBorder="1"/>
    <xf numFmtId="165" fontId="4" fillId="0" borderId="6" xfId="1" applyNumberFormat="1" applyFont="1" applyBorder="1"/>
    <xf numFmtId="0" fontId="3" fillId="0" borderId="4" xfId="0" applyFont="1" applyBorder="1"/>
    <xf numFmtId="0" fontId="4" fillId="0" borderId="8" xfId="0" applyFont="1" applyBorder="1"/>
    <xf numFmtId="0" fontId="4" fillId="0" borderId="7" xfId="0" applyFont="1" applyBorder="1"/>
    <xf numFmtId="0" fontId="6" fillId="0" borderId="7" xfId="0" applyFont="1" applyBorder="1"/>
    <xf numFmtId="0" fontId="6" fillId="0" borderId="0" xfId="0" applyFont="1" applyBorder="1"/>
    <xf numFmtId="0" fontId="4" fillId="2" borderId="7" xfId="0" quotePrefix="1" applyFont="1" applyFill="1" applyBorder="1"/>
    <xf numFmtId="0" fontId="4" fillId="2" borderId="0" xfId="0" applyFont="1" applyFill="1" applyBorder="1"/>
    <xf numFmtId="165" fontId="4" fillId="2" borderId="0" xfId="1" applyNumberFormat="1" applyFont="1" applyFill="1" applyBorder="1"/>
    <xf numFmtId="0" fontId="4" fillId="2" borderId="0" xfId="0" quotePrefix="1" applyFont="1" applyFill="1" applyBorder="1"/>
    <xf numFmtId="0" fontId="4" fillId="0" borderId="7" xfId="0" quotePrefix="1" applyFont="1" applyBorder="1"/>
    <xf numFmtId="0" fontId="4" fillId="0" borderId="0" xfId="0" quotePrefix="1" applyFont="1" applyBorder="1"/>
    <xf numFmtId="165" fontId="4" fillId="0" borderId="0" xfId="1" applyNumberFormat="1" applyFont="1" applyFill="1" applyBorder="1"/>
    <xf numFmtId="165" fontId="4" fillId="0" borderId="14" xfId="1" applyNumberFormat="1" applyFont="1" applyBorder="1"/>
    <xf numFmtId="0" fontId="4" fillId="0" borderId="4" xfId="0" applyFont="1" applyBorder="1"/>
    <xf numFmtId="0" fontId="4" fillId="0" borderId="1" xfId="0" applyFont="1" applyBorder="1"/>
    <xf numFmtId="0" fontId="3" fillId="0" borderId="7" xfId="0" applyFont="1" applyBorder="1"/>
    <xf numFmtId="165" fontId="3" fillId="0" borderId="11" xfId="1" applyNumberFormat="1" applyFont="1" applyBorder="1"/>
    <xf numFmtId="165" fontId="4" fillId="0" borderId="15" xfId="1" applyNumberFormat="1" applyFont="1" applyBorder="1"/>
    <xf numFmtId="0" fontId="3" fillId="2" borderId="0" xfId="0" quotePrefix="1" applyFont="1" applyFill="1" applyBorder="1"/>
    <xf numFmtId="165" fontId="3" fillId="2" borderId="0" xfId="1" applyNumberFormat="1" applyFont="1" applyFill="1" applyBorder="1"/>
    <xf numFmtId="165" fontId="4" fillId="0" borderId="5" xfId="1" applyNumberFormat="1" applyFont="1" applyBorder="1" applyAlignment="1">
      <alignment horizontal="right"/>
    </xf>
    <xf numFmtId="165" fontId="4" fillId="0" borderId="16" xfId="1" applyNumberFormat="1" applyFont="1" applyBorder="1" applyAlignment="1">
      <alignment horizontal="center"/>
    </xf>
    <xf numFmtId="165" fontId="4" fillId="0" borderId="10" xfId="1" applyNumberFormat="1" applyFont="1" applyBorder="1" applyAlignment="1">
      <alignment horizontal="center" wrapText="1"/>
    </xf>
    <xf numFmtId="165" fontId="6" fillId="0" borderId="0" xfId="1" applyNumberFormat="1" applyFont="1" applyBorder="1"/>
    <xf numFmtId="165" fontId="4" fillId="0" borderId="17" xfId="1" applyNumberFormat="1" applyFont="1" applyBorder="1" applyAlignment="1">
      <alignment horizontal="center"/>
    </xf>
    <xf numFmtId="165" fontId="4" fillId="0" borderId="17" xfId="1" applyNumberFormat="1" applyFont="1" applyBorder="1"/>
    <xf numFmtId="165" fontId="4" fillId="0" borderId="0" xfId="1" quotePrefix="1" applyNumberFormat="1" applyFont="1" applyBorder="1"/>
    <xf numFmtId="164" fontId="4" fillId="0" borderId="17" xfId="1" applyNumberFormat="1" applyFont="1" applyBorder="1"/>
    <xf numFmtId="164" fontId="4" fillId="0" borderId="18" xfId="1" applyNumberFormat="1" applyFont="1" applyBorder="1"/>
    <xf numFmtId="0" fontId="3" fillId="0" borderId="5" xfId="0" applyFont="1" applyBorder="1"/>
    <xf numFmtId="0" fontId="4" fillId="0" borderId="0" xfId="0" quotePrefix="1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/>
    <xf numFmtId="165" fontId="3" fillId="0" borderId="0" xfId="1" applyNumberFormat="1" applyFont="1"/>
    <xf numFmtId="165" fontId="7" fillId="0" borderId="0" xfId="1" applyNumberFormat="1" applyFont="1"/>
    <xf numFmtId="0" fontId="4" fillId="0" borderId="0" xfId="0" applyFont="1" applyBorder="1" applyAlignment="1">
      <alignment horizontal="left" wrapText="1"/>
    </xf>
    <xf numFmtId="164" fontId="4" fillId="0" borderId="0" xfId="1" applyFont="1" applyBorder="1" applyAlignment="1">
      <alignment horizontal="left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showGridLines="0" tabSelected="1" workbookViewId="0">
      <selection activeCell="F12" sqref="F12"/>
    </sheetView>
  </sheetViews>
  <sheetFormatPr defaultRowHeight="15.75" customHeight="1" outlineLevelRow="1" outlineLevelCol="1" x14ac:dyDescent="0.25"/>
  <cols>
    <col min="1" max="1" width="26.28515625" style="47" customWidth="1"/>
    <col min="2" max="7" width="7.28515625" style="47" customWidth="1"/>
    <col min="8" max="8" width="9.5703125" style="47" customWidth="1"/>
    <col min="9" max="9" width="5.140625" style="47" customWidth="1"/>
    <col min="10" max="10" width="9.140625" style="47"/>
    <col min="11" max="11" width="15.42578125" style="47" hidden="1" customWidth="1" outlineLevel="1"/>
    <col min="12" max="14" width="9.140625" style="47" hidden="1" customWidth="1" outlineLevel="1"/>
    <col min="15" max="15" width="9.140625" style="47" collapsed="1"/>
    <col min="16" max="16384" width="9.140625" style="47"/>
  </cols>
  <sheetData>
    <row r="1" spans="1:14" s="7" customFormat="1" ht="14.25" customHeight="1" x14ac:dyDescent="0.25">
      <c r="A1" s="1" t="s">
        <v>14</v>
      </c>
      <c r="B1" s="2"/>
      <c r="C1" s="3"/>
      <c r="D1" s="4"/>
      <c r="E1" s="5"/>
      <c r="F1" s="5"/>
      <c r="G1" s="5"/>
      <c r="H1" s="5"/>
      <c r="I1" s="6"/>
    </row>
    <row r="2" spans="1:14" s="7" customFormat="1" ht="14.25" customHeight="1" x14ac:dyDescent="0.25">
      <c r="A2" s="8" t="s">
        <v>72</v>
      </c>
      <c r="B2" s="9" t="s">
        <v>28</v>
      </c>
      <c r="C2" s="10"/>
      <c r="D2" s="11"/>
      <c r="E2" s="12"/>
      <c r="F2" s="12"/>
      <c r="G2" s="12"/>
      <c r="H2" s="12"/>
      <c r="I2" s="13"/>
    </row>
    <row r="3" spans="1:14" s="16" customFormat="1" ht="15.95" customHeight="1" x14ac:dyDescent="0.25">
      <c r="A3" s="14"/>
      <c r="B3" s="14"/>
      <c r="C3" s="15"/>
      <c r="D3" s="15"/>
      <c r="E3" s="15"/>
      <c r="F3" s="15"/>
    </row>
    <row r="4" spans="1:14" s="24" customFormat="1" ht="15" customHeight="1" x14ac:dyDescent="0.25">
      <c r="A4" s="17" t="s">
        <v>1</v>
      </c>
      <c r="B4" s="18" t="s">
        <v>67</v>
      </c>
      <c r="C4" s="19"/>
      <c r="D4" s="20"/>
      <c r="E4" s="21"/>
      <c r="F4" s="21"/>
      <c r="G4" s="22"/>
      <c r="H4" s="22"/>
      <c r="I4" s="23"/>
    </row>
    <row r="5" spans="1:14" s="31" customFormat="1" ht="15" customHeight="1" x14ac:dyDescent="0.25">
      <c r="A5" s="25" t="s">
        <v>6</v>
      </c>
      <c r="B5" s="26"/>
      <c r="C5" s="27"/>
      <c r="D5" s="28"/>
      <c r="E5" s="27"/>
      <c r="F5" s="27"/>
      <c r="G5" s="29"/>
      <c r="H5" s="29"/>
      <c r="I5" s="30"/>
    </row>
    <row r="6" spans="1:14" s="31" customFormat="1" ht="15" customHeight="1" x14ac:dyDescent="0.25">
      <c r="A6" s="25" t="s">
        <v>9</v>
      </c>
      <c r="B6" s="26"/>
      <c r="C6" s="27"/>
      <c r="D6" s="28"/>
      <c r="E6" s="27"/>
      <c r="F6" s="27"/>
      <c r="G6" s="29"/>
      <c r="H6" s="29"/>
      <c r="I6" s="30"/>
    </row>
    <row r="7" spans="1:14" s="24" customFormat="1" ht="15" customHeight="1" x14ac:dyDescent="0.25">
      <c r="A7" s="8" t="s">
        <v>10</v>
      </c>
      <c r="B7" s="32">
        <v>2025</v>
      </c>
      <c r="C7" s="33"/>
      <c r="D7" s="34"/>
      <c r="E7" s="35"/>
      <c r="F7" s="35"/>
      <c r="G7" s="36"/>
      <c r="H7" s="36"/>
      <c r="I7" s="37"/>
    </row>
    <row r="8" spans="1:14" s="40" customFormat="1" ht="15.75" customHeight="1" x14ac:dyDescent="0.25">
      <c r="A8" s="31"/>
      <c r="B8" s="31"/>
      <c r="C8" s="38"/>
      <c r="D8" s="38"/>
      <c r="E8" s="39"/>
      <c r="F8" s="39"/>
    </row>
    <row r="9" spans="1:14" s="40" customFormat="1" ht="15.95" customHeight="1" x14ac:dyDescent="0.25">
      <c r="A9" s="17" t="s">
        <v>73</v>
      </c>
      <c r="B9" s="41"/>
      <c r="C9" s="21"/>
      <c r="D9" s="42"/>
      <c r="E9" s="42"/>
      <c r="F9" s="42"/>
      <c r="G9" s="22"/>
      <c r="H9" s="22"/>
      <c r="I9" s="23"/>
    </row>
    <row r="10" spans="1:14" ht="67.5" customHeight="1" x14ac:dyDescent="0.25">
      <c r="A10" s="43"/>
      <c r="B10" s="44" t="s">
        <v>52</v>
      </c>
      <c r="C10" s="44" t="s">
        <v>69</v>
      </c>
      <c r="D10" s="44" t="s">
        <v>61</v>
      </c>
      <c r="E10" s="44" t="s">
        <v>68</v>
      </c>
      <c r="F10" s="44" t="s">
        <v>17</v>
      </c>
      <c r="G10" s="44" t="s">
        <v>25</v>
      </c>
      <c r="H10" s="45" t="s">
        <v>51</v>
      </c>
      <c r="I10" s="46"/>
    </row>
    <row r="11" spans="1:14" ht="15.75" customHeight="1" x14ac:dyDescent="0.25">
      <c r="A11" s="48" t="s">
        <v>74</v>
      </c>
      <c r="B11" s="35">
        <v>166</v>
      </c>
      <c r="C11" s="35">
        <v>149</v>
      </c>
      <c r="D11" s="35">
        <v>129</v>
      </c>
      <c r="E11" s="35">
        <v>118</v>
      </c>
      <c r="F11" s="35">
        <v>98</v>
      </c>
      <c r="G11" s="49"/>
      <c r="H11" s="50"/>
      <c r="I11" s="46"/>
    </row>
    <row r="12" spans="1:14" ht="15.75" customHeight="1" x14ac:dyDescent="0.25">
      <c r="A12" s="51" t="s">
        <v>18</v>
      </c>
      <c r="B12" s="38" t="s">
        <v>26</v>
      </c>
      <c r="C12" s="38" t="s">
        <v>26</v>
      </c>
      <c r="D12" s="38" t="s">
        <v>26</v>
      </c>
      <c r="E12" s="38" t="s">
        <v>26</v>
      </c>
      <c r="F12" s="38" t="s">
        <v>26</v>
      </c>
      <c r="G12" s="52" t="s">
        <v>26</v>
      </c>
      <c r="H12" s="53" t="s">
        <v>0</v>
      </c>
      <c r="I12" s="46"/>
    </row>
    <row r="13" spans="1:14" ht="9.75" customHeight="1" x14ac:dyDescent="0.25">
      <c r="A13" s="43"/>
      <c r="B13" s="39"/>
      <c r="C13" s="39"/>
      <c r="D13" s="39"/>
      <c r="E13" s="39"/>
      <c r="F13" s="39"/>
      <c r="G13" s="43"/>
      <c r="H13" s="54"/>
      <c r="I13" s="46"/>
    </row>
    <row r="14" spans="1:14" ht="15.75" customHeight="1" x14ac:dyDescent="0.25">
      <c r="A14" s="43" t="s">
        <v>23</v>
      </c>
      <c r="B14" s="55">
        <v>0</v>
      </c>
      <c r="C14" s="55">
        <v>0</v>
      </c>
      <c r="D14" s="55">
        <v>0</v>
      </c>
      <c r="E14" s="55">
        <v>0</v>
      </c>
      <c r="F14" s="55">
        <v>0</v>
      </c>
      <c r="G14" s="56">
        <f t="shared" ref="G14:G23" si="0">SUM(B14:F14)</f>
        <v>0</v>
      </c>
      <c r="H14" s="54">
        <f>(B14*$B$11+C14*C$11+D14*$D$11+E14*$E$11+F14*$F$11)*1.21</f>
        <v>0</v>
      </c>
      <c r="I14" s="46"/>
      <c r="K14" s="47" t="s">
        <v>14</v>
      </c>
      <c r="L14" s="57" t="s">
        <v>54</v>
      </c>
      <c r="M14" s="57" t="s">
        <v>54</v>
      </c>
      <c r="N14" s="57"/>
    </row>
    <row r="15" spans="1:14" ht="15.75" customHeight="1" x14ac:dyDescent="0.25">
      <c r="A15" s="43" t="s">
        <v>19</v>
      </c>
      <c r="B15" s="55">
        <v>0</v>
      </c>
      <c r="C15" s="55">
        <v>0</v>
      </c>
      <c r="D15" s="55">
        <v>0</v>
      </c>
      <c r="E15" s="55">
        <v>0</v>
      </c>
      <c r="F15" s="55">
        <v>0</v>
      </c>
      <c r="G15" s="56">
        <f t="shared" si="0"/>
        <v>0</v>
      </c>
      <c r="H15" s="54">
        <f t="shared" ref="H15:H23" si="1">(B15*$B$11+C15*C$11+D15*$D$11+E15*$E$11+F15*$F$11)*1.21</f>
        <v>0</v>
      </c>
      <c r="I15" s="46"/>
      <c r="L15" s="58" t="s">
        <v>75</v>
      </c>
      <c r="M15" s="58" t="s">
        <v>76</v>
      </c>
      <c r="N15" s="34"/>
    </row>
    <row r="16" spans="1:14" ht="15.75" customHeight="1" x14ac:dyDescent="0.25">
      <c r="A16" s="43" t="s">
        <v>20</v>
      </c>
      <c r="B16" s="55">
        <v>0</v>
      </c>
      <c r="C16" s="55">
        <v>0</v>
      </c>
      <c r="D16" s="55">
        <v>0</v>
      </c>
      <c r="E16" s="55">
        <v>0</v>
      </c>
      <c r="F16" s="55">
        <v>0</v>
      </c>
      <c r="G16" s="56">
        <f t="shared" si="0"/>
        <v>0</v>
      </c>
      <c r="H16" s="54">
        <f t="shared" si="1"/>
        <v>0</v>
      </c>
      <c r="I16" s="46"/>
      <c r="L16" s="57" t="s">
        <v>0</v>
      </c>
      <c r="M16" s="57" t="s">
        <v>0</v>
      </c>
      <c r="N16" s="57"/>
    </row>
    <row r="17" spans="1:13" ht="15.75" customHeight="1" x14ac:dyDescent="0.25">
      <c r="A17" s="43" t="s">
        <v>65</v>
      </c>
      <c r="B17" s="55">
        <v>0</v>
      </c>
      <c r="C17" s="55">
        <v>0</v>
      </c>
      <c r="D17" s="55">
        <v>0</v>
      </c>
      <c r="E17" s="55">
        <v>0</v>
      </c>
      <c r="F17" s="55">
        <v>0</v>
      </c>
      <c r="G17" s="56">
        <f t="shared" si="0"/>
        <v>0</v>
      </c>
      <c r="H17" s="54">
        <f t="shared" si="1"/>
        <v>0</v>
      </c>
      <c r="I17" s="46"/>
    </row>
    <row r="18" spans="1:13" ht="15.75" customHeight="1" x14ac:dyDescent="0.25">
      <c r="A18" s="43" t="s">
        <v>21</v>
      </c>
      <c r="B18" s="55">
        <v>0</v>
      </c>
      <c r="C18" s="55">
        <v>0</v>
      </c>
      <c r="D18" s="55">
        <v>0</v>
      </c>
      <c r="E18" s="55">
        <v>0</v>
      </c>
      <c r="F18" s="55">
        <v>0</v>
      </c>
      <c r="G18" s="56">
        <f t="shared" si="0"/>
        <v>0</v>
      </c>
      <c r="H18" s="54">
        <f t="shared" si="1"/>
        <v>0</v>
      </c>
      <c r="I18" s="46"/>
      <c r="K18" s="59" t="s">
        <v>24</v>
      </c>
      <c r="L18" s="47">
        <v>190</v>
      </c>
      <c r="M18" s="47">
        <f>L18*1.05</f>
        <v>199.5</v>
      </c>
    </row>
    <row r="19" spans="1:13" ht="15.75" customHeight="1" x14ac:dyDescent="0.25">
      <c r="A19" s="43" t="s">
        <v>64</v>
      </c>
      <c r="B19" s="55">
        <v>0</v>
      </c>
      <c r="C19" s="55">
        <v>0</v>
      </c>
      <c r="D19" s="55">
        <v>0</v>
      </c>
      <c r="E19" s="55">
        <v>0</v>
      </c>
      <c r="F19" s="55">
        <v>0</v>
      </c>
      <c r="G19" s="56">
        <f t="shared" si="0"/>
        <v>0</v>
      </c>
      <c r="H19" s="54">
        <f t="shared" si="1"/>
        <v>0</v>
      </c>
      <c r="I19" s="46"/>
      <c r="K19" s="59" t="s">
        <v>52</v>
      </c>
      <c r="L19" s="47">
        <v>161</v>
      </c>
      <c r="M19" s="47">
        <f t="shared" ref="M19:M23" si="2">L19*1.05</f>
        <v>169.05</v>
      </c>
    </row>
    <row r="20" spans="1:13" ht="15.75" customHeight="1" x14ac:dyDescent="0.25">
      <c r="A20" s="43" t="s">
        <v>63</v>
      </c>
      <c r="B20" s="55">
        <v>0</v>
      </c>
      <c r="C20" s="55">
        <v>0</v>
      </c>
      <c r="D20" s="55">
        <v>0</v>
      </c>
      <c r="E20" s="55">
        <v>0</v>
      </c>
      <c r="F20" s="55">
        <v>0</v>
      </c>
      <c r="G20" s="56">
        <f t="shared" si="0"/>
        <v>0</v>
      </c>
      <c r="H20" s="54">
        <f t="shared" si="1"/>
        <v>0</v>
      </c>
      <c r="I20" s="46"/>
      <c r="K20" s="59" t="s">
        <v>53</v>
      </c>
      <c r="L20" s="47">
        <v>145</v>
      </c>
      <c r="M20" s="47">
        <f t="shared" si="2"/>
        <v>152.25</v>
      </c>
    </row>
    <row r="21" spans="1:13" ht="15.75" customHeight="1" x14ac:dyDescent="0.25">
      <c r="A21" s="43" t="s">
        <v>62</v>
      </c>
      <c r="B21" s="55">
        <v>0</v>
      </c>
      <c r="C21" s="55">
        <v>0</v>
      </c>
      <c r="D21" s="55">
        <v>0</v>
      </c>
      <c r="E21" s="55">
        <v>0</v>
      </c>
      <c r="F21" s="55">
        <v>0</v>
      </c>
      <c r="G21" s="56">
        <f t="shared" si="0"/>
        <v>0</v>
      </c>
      <c r="H21" s="54">
        <f t="shared" si="1"/>
        <v>0</v>
      </c>
      <c r="I21" s="46"/>
      <c r="K21" s="59" t="s">
        <v>61</v>
      </c>
      <c r="L21" s="47">
        <v>125</v>
      </c>
      <c r="M21" s="47">
        <f t="shared" si="2"/>
        <v>131.25</v>
      </c>
    </row>
    <row r="22" spans="1:13" ht="15.75" customHeight="1" x14ac:dyDescent="0.25">
      <c r="A22" s="43"/>
      <c r="B22" s="55">
        <v>0</v>
      </c>
      <c r="C22" s="55">
        <v>0</v>
      </c>
      <c r="D22" s="55">
        <v>0</v>
      </c>
      <c r="E22" s="55">
        <v>0</v>
      </c>
      <c r="F22" s="55">
        <v>0</v>
      </c>
      <c r="G22" s="56">
        <f t="shared" si="0"/>
        <v>0</v>
      </c>
      <c r="H22" s="54">
        <f t="shared" si="1"/>
        <v>0</v>
      </c>
      <c r="I22" s="46"/>
      <c r="K22" s="59" t="s">
        <v>50</v>
      </c>
      <c r="L22" s="47">
        <v>115</v>
      </c>
      <c r="M22" s="47">
        <f t="shared" si="2"/>
        <v>120.75</v>
      </c>
    </row>
    <row r="23" spans="1:13" ht="15.75" customHeight="1" x14ac:dyDescent="0.25">
      <c r="A23" s="43" t="s">
        <v>22</v>
      </c>
      <c r="B23" s="60">
        <f t="shared" ref="B23:F23" si="3">SUM(B14:B22)*0.1</f>
        <v>0</v>
      </c>
      <c r="C23" s="60">
        <f t="shared" si="3"/>
        <v>0</v>
      </c>
      <c r="D23" s="60">
        <f t="shared" si="3"/>
        <v>0</v>
      </c>
      <c r="E23" s="60">
        <f t="shared" si="3"/>
        <v>0</v>
      </c>
      <c r="F23" s="60">
        <f t="shared" si="3"/>
        <v>0</v>
      </c>
      <c r="G23" s="56">
        <f t="shared" si="0"/>
        <v>0</v>
      </c>
      <c r="H23" s="54">
        <f t="shared" si="1"/>
        <v>0</v>
      </c>
      <c r="I23" s="46"/>
      <c r="K23" s="59" t="s">
        <v>17</v>
      </c>
      <c r="L23" s="47">
        <v>95</v>
      </c>
      <c r="M23" s="47">
        <f t="shared" si="2"/>
        <v>99.75</v>
      </c>
    </row>
    <row r="24" spans="1:13" ht="9.75" customHeight="1" x14ac:dyDescent="0.25">
      <c r="A24" s="43"/>
      <c r="B24" s="61"/>
      <c r="C24" s="61"/>
      <c r="D24" s="61"/>
      <c r="E24" s="61"/>
      <c r="F24" s="61"/>
      <c r="G24" s="56"/>
      <c r="H24" s="54"/>
      <c r="I24" s="46"/>
    </row>
    <row r="25" spans="1:13" ht="15.75" customHeight="1" thickBot="1" x14ac:dyDescent="0.3">
      <c r="A25" s="43" t="s">
        <v>25</v>
      </c>
      <c r="B25" s="62">
        <f t="shared" ref="B25:G25" si="4">SUM(B13:B24)</f>
        <v>0</v>
      </c>
      <c r="C25" s="62">
        <f t="shared" si="4"/>
        <v>0</v>
      </c>
      <c r="D25" s="62">
        <f t="shared" si="4"/>
        <v>0</v>
      </c>
      <c r="E25" s="62">
        <f t="shared" si="4"/>
        <v>0</v>
      </c>
      <c r="F25" s="62">
        <f t="shared" si="4"/>
        <v>0</v>
      </c>
      <c r="G25" s="63">
        <f t="shared" si="4"/>
        <v>0</v>
      </c>
      <c r="H25" s="64">
        <f>SUM(H13:H24)</f>
        <v>0</v>
      </c>
      <c r="I25" s="46"/>
    </row>
    <row r="26" spans="1:13" ht="9.75" customHeight="1" thickTop="1" x14ac:dyDescent="0.25">
      <c r="A26" s="49"/>
      <c r="B26" s="35"/>
      <c r="C26" s="35"/>
      <c r="D26" s="35"/>
      <c r="E26" s="35"/>
      <c r="F26" s="35"/>
      <c r="G26" s="35"/>
      <c r="H26" s="35"/>
      <c r="I26" s="65"/>
    </row>
    <row r="27" spans="1:13" ht="12" customHeight="1" x14ac:dyDescent="0.25">
      <c r="A27" s="102" t="s">
        <v>70</v>
      </c>
    </row>
    <row r="28" spans="1:13" s="24" customFormat="1" ht="15.95" customHeight="1" x14ac:dyDescent="0.25">
      <c r="A28" s="17"/>
      <c r="B28" s="41"/>
      <c r="C28" s="21"/>
      <c r="D28" s="42"/>
      <c r="E28" s="22"/>
      <c r="F28" s="22"/>
      <c r="G28" s="22"/>
      <c r="H28" s="42" t="s">
        <v>2</v>
      </c>
      <c r="I28" s="23"/>
    </row>
    <row r="29" spans="1:13" s="24" customFormat="1" ht="15.95" customHeight="1" x14ac:dyDescent="0.25">
      <c r="A29" s="66" t="s">
        <v>11</v>
      </c>
      <c r="B29" s="36"/>
      <c r="C29" s="34"/>
      <c r="D29" s="34"/>
      <c r="E29" s="36"/>
      <c r="F29" s="36"/>
      <c r="G29" s="36"/>
      <c r="H29" s="34" t="s">
        <v>3</v>
      </c>
      <c r="I29" s="67"/>
    </row>
    <row r="30" spans="1:13" s="24" customFormat="1" ht="15.95" customHeight="1" x14ac:dyDescent="0.25">
      <c r="A30" s="68"/>
      <c r="B30" s="40"/>
      <c r="C30" s="39"/>
      <c r="D30" s="38"/>
      <c r="E30" s="40"/>
      <c r="F30" s="40"/>
      <c r="G30" s="40"/>
      <c r="H30" s="38" t="s">
        <v>0</v>
      </c>
      <c r="I30" s="67"/>
    </row>
    <row r="31" spans="1:13" s="24" customFormat="1" ht="8.1" customHeight="1" x14ac:dyDescent="0.25">
      <c r="A31" s="68"/>
      <c r="B31" s="40"/>
      <c r="C31" s="39"/>
      <c r="D31" s="38"/>
      <c r="E31" s="40"/>
      <c r="F31" s="40"/>
      <c r="G31" s="40"/>
      <c r="H31" s="39"/>
      <c r="I31" s="67"/>
    </row>
    <row r="32" spans="1:13" s="24" customFormat="1" ht="15.95" customHeight="1" x14ac:dyDescent="0.25">
      <c r="A32" s="69" t="s">
        <v>18</v>
      </c>
      <c r="B32" s="70" t="s">
        <v>32</v>
      </c>
      <c r="C32" s="39"/>
      <c r="D32" s="38"/>
      <c r="E32" s="40"/>
      <c r="F32" s="40"/>
      <c r="G32" s="40"/>
      <c r="H32" s="39"/>
      <c r="I32" s="67"/>
    </row>
    <row r="33" spans="1:9" s="24" customFormat="1" ht="15.95" customHeight="1" x14ac:dyDescent="0.25">
      <c r="A33" s="71" t="s">
        <v>66</v>
      </c>
      <c r="B33" s="72" t="s">
        <v>49</v>
      </c>
      <c r="C33" s="39"/>
      <c r="D33" s="38"/>
      <c r="E33" s="40"/>
      <c r="F33" s="40"/>
      <c r="G33" s="40"/>
      <c r="H33" s="73">
        <v>0</v>
      </c>
      <c r="I33" s="67"/>
    </row>
    <row r="34" spans="1:9" s="24" customFormat="1" ht="15.95" customHeight="1" x14ac:dyDescent="0.25">
      <c r="A34" s="71"/>
      <c r="B34" s="72" t="s">
        <v>49</v>
      </c>
      <c r="C34" s="39"/>
      <c r="D34" s="38"/>
      <c r="E34" s="40"/>
      <c r="F34" s="40"/>
      <c r="G34" s="40"/>
      <c r="H34" s="73">
        <v>0</v>
      </c>
      <c r="I34" s="67"/>
    </row>
    <row r="35" spans="1:9" s="24" customFormat="1" ht="15.95" customHeight="1" x14ac:dyDescent="0.25">
      <c r="A35" s="71"/>
      <c r="B35" s="72" t="s">
        <v>49</v>
      </c>
      <c r="C35" s="39"/>
      <c r="D35" s="38"/>
      <c r="E35" s="40"/>
      <c r="F35" s="40"/>
      <c r="G35" s="40"/>
      <c r="H35" s="73">
        <v>0</v>
      </c>
      <c r="I35" s="67"/>
    </row>
    <row r="36" spans="1:9" s="24" customFormat="1" ht="15.95" customHeight="1" outlineLevel="1" x14ac:dyDescent="0.25">
      <c r="A36" s="71"/>
      <c r="B36" s="74"/>
      <c r="C36" s="39"/>
      <c r="D36" s="38"/>
      <c r="E36" s="40"/>
      <c r="F36" s="40"/>
      <c r="G36" s="40"/>
      <c r="H36" s="73">
        <v>0</v>
      </c>
      <c r="I36" s="67"/>
    </row>
    <row r="37" spans="1:9" s="24" customFormat="1" ht="15.95" customHeight="1" outlineLevel="1" x14ac:dyDescent="0.25">
      <c r="A37" s="71"/>
      <c r="B37" s="74"/>
      <c r="C37" s="39"/>
      <c r="D37" s="38"/>
      <c r="E37" s="40"/>
      <c r="F37" s="40"/>
      <c r="G37" s="40"/>
      <c r="H37" s="73">
        <v>0</v>
      </c>
      <c r="I37" s="67"/>
    </row>
    <row r="38" spans="1:9" s="24" customFormat="1" ht="15.95" customHeight="1" outlineLevel="1" x14ac:dyDescent="0.25">
      <c r="A38" s="71"/>
      <c r="B38" s="74"/>
      <c r="C38" s="39"/>
      <c r="D38" s="38"/>
      <c r="E38" s="40"/>
      <c r="F38" s="40"/>
      <c r="G38" s="40"/>
      <c r="H38" s="73">
        <v>0</v>
      </c>
      <c r="I38" s="67"/>
    </row>
    <row r="39" spans="1:9" s="24" customFormat="1" ht="15.95" customHeight="1" outlineLevel="1" x14ac:dyDescent="0.25">
      <c r="A39" s="71"/>
      <c r="B39" s="72" t="s">
        <v>49</v>
      </c>
      <c r="C39" s="39"/>
      <c r="D39" s="38"/>
      <c r="E39" s="40"/>
      <c r="F39" s="40"/>
      <c r="G39" s="40"/>
      <c r="H39" s="73">
        <v>0</v>
      </c>
      <c r="I39" s="67"/>
    </row>
    <row r="40" spans="1:9" s="24" customFormat="1" ht="15.95" customHeight="1" x14ac:dyDescent="0.25">
      <c r="A40" s="75"/>
      <c r="B40" s="76"/>
      <c r="C40" s="39"/>
      <c r="D40" s="38"/>
      <c r="E40" s="40"/>
      <c r="F40" s="40"/>
      <c r="G40" s="40"/>
      <c r="H40" s="77"/>
      <c r="I40" s="67"/>
    </row>
    <row r="41" spans="1:9" s="24" customFormat="1" ht="15.95" customHeight="1" x14ac:dyDescent="0.25">
      <c r="A41" s="69" t="s">
        <v>12</v>
      </c>
      <c r="B41" s="76"/>
      <c r="C41" s="39"/>
      <c r="D41" s="38"/>
      <c r="E41" s="40"/>
      <c r="F41" s="40"/>
      <c r="G41" s="40"/>
      <c r="H41" s="77"/>
      <c r="I41" s="67"/>
    </row>
    <row r="42" spans="1:9" s="24" customFormat="1" ht="15.95" customHeight="1" x14ac:dyDescent="0.25">
      <c r="A42" s="68" t="s">
        <v>15</v>
      </c>
      <c r="B42" s="72" t="s">
        <v>49</v>
      </c>
      <c r="C42" s="39"/>
      <c r="D42" s="38"/>
      <c r="E42" s="40"/>
      <c r="F42" s="40"/>
      <c r="G42" s="40"/>
      <c r="H42" s="73">
        <v>0</v>
      </c>
      <c r="I42" s="67"/>
    </row>
    <row r="43" spans="1:9" s="24" customFormat="1" ht="15.95" customHeight="1" x14ac:dyDescent="0.25">
      <c r="A43" s="68" t="s">
        <v>27</v>
      </c>
      <c r="B43" s="72" t="s">
        <v>49</v>
      </c>
      <c r="C43" s="39"/>
      <c r="D43" s="38"/>
      <c r="E43" s="40"/>
      <c r="F43" s="40"/>
      <c r="G43" s="40"/>
      <c r="H43" s="73">
        <v>0</v>
      </c>
      <c r="I43" s="67"/>
    </row>
    <row r="44" spans="1:9" s="24" customFormat="1" ht="15.95" customHeight="1" x14ac:dyDescent="0.25">
      <c r="A44" s="68" t="s">
        <v>12</v>
      </c>
      <c r="B44" s="72" t="s">
        <v>49</v>
      </c>
      <c r="C44" s="39"/>
      <c r="D44" s="38"/>
      <c r="E44" s="40"/>
      <c r="F44" s="40"/>
      <c r="G44" s="40"/>
      <c r="H44" s="73">
        <v>0</v>
      </c>
      <c r="I44" s="67"/>
    </row>
    <row r="45" spans="1:9" s="24" customFormat="1" ht="15.95" customHeight="1" x14ac:dyDescent="0.25">
      <c r="A45" s="68"/>
      <c r="B45" s="40"/>
      <c r="C45" s="39"/>
      <c r="D45" s="38"/>
      <c r="E45" s="40"/>
      <c r="F45" s="40"/>
      <c r="G45" s="40"/>
      <c r="H45" s="39"/>
      <c r="I45" s="67"/>
    </row>
    <row r="46" spans="1:9" s="24" customFormat="1" ht="15.95" customHeight="1" x14ac:dyDescent="0.25">
      <c r="A46" s="68" t="s">
        <v>4</v>
      </c>
      <c r="B46" s="40"/>
      <c r="C46" s="39"/>
      <c r="D46" s="38"/>
      <c r="E46" s="40"/>
      <c r="F46" s="40"/>
      <c r="G46" s="40"/>
      <c r="H46" s="78">
        <f>SUM(H33:H45)</f>
        <v>0</v>
      </c>
      <c r="I46" s="67"/>
    </row>
    <row r="47" spans="1:9" s="24" customFormat="1" ht="6.95" customHeight="1" x14ac:dyDescent="0.25">
      <c r="A47" s="79"/>
      <c r="B47" s="36"/>
      <c r="C47" s="35"/>
      <c r="D47" s="34"/>
      <c r="E47" s="36"/>
      <c r="F47" s="36"/>
      <c r="G47" s="36"/>
      <c r="H47" s="35"/>
      <c r="I47" s="37"/>
    </row>
    <row r="48" spans="1:9" s="24" customFormat="1" ht="15.95" customHeight="1" x14ac:dyDescent="0.25">
      <c r="C48" s="47"/>
      <c r="D48" s="57"/>
      <c r="H48" s="47"/>
    </row>
    <row r="49" spans="1:9" s="24" customFormat="1" ht="6.95" customHeight="1" x14ac:dyDescent="0.25">
      <c r="A49" s="80"/>
      <c r="B49" s="22"/>
      <c r="C49" s="21"/>
      <c r="D49" s="42"/>
      <c r="E49" s="22"/>
      <c r="F49" s="22"/>
      <c r="G49" s="22"/>
      <c r="H49" s="21"/>
      <c r="I49" s="23"/>
    </row>
    <row r="50" spans="1:9" s="24" customFormat="1" ht="15.95" customHeight="1" thickBot="1" x14ac:dyDescent="0.3">
      <c r="A50" s="81" t="s">
        <v>5</v>
      </c>
      <c r="B50" s="29"/>
      <c r="C50" s="39"/>
      <c r="D50" s="38"/>
      <c r="E50" s="40"/>
      <c r="F50" s="40"/>
      <c r="G50" s="40"/>
      <c r="H50" s="82">
        <f>H25+H46</f>
        <v>0</v>
      </c>
      <c r="I50" s="67"/>
    </row>
    <row r="51" spans="1:9" s="24" customFormat="1" ht="9" hidden="1" customHeight="1" outlineLevel="1" thickTop="1" x14ac:dyDescent="0.25">
      <c r="A51" s="81"/>
      <c r="B51" s="29"/>
      <c r="C51" s="39"/>
      <c r="D51" s="38"/>
      <c r="E51" s="40"/>
      <c r="F51" s="40"/>
      <c r="G51" s="40"/>
      <c r="H51" s="27"/>
      <c r="I51" s="67"/>
    </row>
    <row r="52" spans="1:9" s="24" customFormat="1" ht="18" hidden="1" customHeight="1" outlineLevel="1" x14ac:dyDescent="0.25">
      <c r="A52" s="81" t="s">
        <v>71</v>
      </c>
      <c r="B52" s="29"/>
      <c r="C52" s="39"/>
      <c r="D52" s="38"/>
      <c r="E52" s="40"/>
      <c r="F52" s="40"/>
      <c r="G52" s="40"/>
      <c r="H52" s="83">
        <v>0</v>
      </c>
      <c r="I52" s="67"/>
    </row>
    <row r="53" spans="1:9" s="24" customFormat="1" ht="6.95" customHeight="1" collapsed="1" thickTop="1" x14ac:dyDescent="0.25">
      <c r="A53" s="79"/>
      <c r="B53" s="36"/>
      <c r="C53" s="35"/>
      <c r="D53" s="34"/>
      <c r="E53" s="36"/>
      <c r="F53" s="36"/>
      <c r="G53" s="36"/>
      <c r="H53" s="35"/>
      <c r="I53" s="37"/>
    </row>
    <row r="54" spans="1:9" s="24" customFormat="1" ht="15" customHeight="1" x14ac:dyDescent="0.25">
      <c r="C54" s="47"/>
      <c r="D54" s="57"/>
      <c r="H54" s="47"/>
    </row>
    <row r="55" spans="1:9" s="24" customFormat="1" ht="6.95" customHeight="1" x14ac:dyDescent="0.25">
      <c r="A55" s="80"/>
      <c r="B55" s="22"/>
      <c r="C55" s="21"/>
      <c r="D55" s="42"/>
      <c r="E55" s="22"/>
      <c r="F55" s="22"/>
      <c r="G55" s="22"/>
      <c r="H55" s="21"/>
      <c r="I55" s="23"/>
    </row>
    <row r="56" spans="1:9" s="24" customFormat="1" ht="15.95" customHeight="1" x14ac:dyDescent="0.25">
      <c r="A56" s="81" t="s">
        <v>13</v>
      </c>
      <c r="B56" s="29"/>
      <c r="C56" s="39"/>
      <c r="D56" s="38"/>
      <c r="E56" s="40"/>
      <c r="F56" s="40"/>
      <c r="G56" s="40"/>
      <c r="H56" s="27"/>
      <c r="I56" s="67"/>
    </row>
    <row r="57" spans="1:9" s="24" customFormat="1" ht="15.95" customHeight="1" x14ac:dyDescent="0.25">
      <c r="A57" s="68" t="s">
        <v>7</v>
      </c>
      <c r="B57" s="84"/>
      <c r="C57" s="39"/>
      <c r="D57" s="38"/>
      <c r="E57" s="40"/>
      <c r="F57" s="40"/>
      <c r="G57" s="40"/>
      <c r="H57" s="85">
        <v>0</v>
      </c>
      <c r="I57" s="67"/>
    </row>
    <row r="58" spans="1:9" s="24" customFormat="1" ht="15.95" customHeight="1" x14ac:dyDescent="0.25">
      <c r="A58" s="68"/>
      <c r="B58" s="29" t="s">
        <v>49</v>
      </c>
      <c r="C58" s="39"/>
      <c r="D58" s="38"/>
      <c r="E58" s="40"/>
      <c r="F58" s="40"/>
      <c r="G58" s="40"/>
      <c r="H58" s="27">
        <v>0</v>
      </c>
      <c r="I58" s="67"/>
    </row>
    <row r="59" spans="1:9" s="24" customFormat="1" ht="15.95" customHeight="1" thickBot="1" x14ac:dyDescent="0.3">
      <c r="A59" s="81" t="s">
        <v>8</v>
      </c>
      <c r="B59" s="29"/>
      <c r="C59" s="39"/>
      <c r="D59" s="38"/>
      <c r="E59" s="40"/>
      <c r="F59" s="40"/>
      <c r="G59" s="40"/>
      <c r="H59" s="82">
        <f>SUM(H57:H58)</f>
        <v>0</v>
      </c>
      <c r="I59" s="67"/>
    </row>
    <row r="60" spans="1:9" s="24" customFormat="1" ht="6.95" customHeight="1" thickTop="1" x14ac:dyDescent="0.25">
      <c r="A60" s="79"/>
      <c r="B60" s="36"/>
      <c r="C60" s="35"/>
      <c r="D60" s="34"/>
      <c r="E60" s="36"/>
      <c r="F60" s="36"/>
      <c r="G60" s="36"/>
      <c r="H60" s="35"/>
      <c r="I60" s="37"/>
    </row>
    <row r="61" spans="1:9" s="24" customFormat="1" ht="19.5" customHeight="1" x14ac:dyDescent="0.25">
      <c r="C61" s="47"/>
      <c r="D61" s="57"/>
      <c r="H61" s="47"/>
    </row>
    <row r="62" spans="1:9" s="24" customFormat="1" ht="6.95" customHeight="1" x14ac:dyDescent="0.25">
      <c r="A62" s="80"/>
      <c r="B62" s="22"/>
      <c r="C62" s="21"/>
      <c r="D62" s="42"/>
      <c r="E62" s="22"/>
      <c r="F62" s="22"/>
      <c r="G62" s="22"/>
      <c r="H62" s="21"/>
      <c r="I62" s="23"/>
    </row>
    <row r="63" spans="1:9" s="24" customFormat="1" ht="15.95" customHeight="1" thickBot="1" x14ac:dyDescent="0.3">
      <c r="A63" s="81" t="s">
        <v>16</v>
      </c>
      <c r="B63" s="29"/>
      <c r="C63" s="39"/>
      <c r="D63" s="38"/>
      <c r="E63" s="40"/>
      <c r="F63" s="40"/>
      <c r="G63" s="40"/>
      <c r="H63" s="82">
        <f>H50-H59</f>
        <v>0</v>
      </c>
      <c r="I63" s="67"/>
    </row>
    <row r="64" spans="1:9" s="24" customFormat="1" ht="6.95" customHeight="1" thickTop="1" x14ac:dyDescent="0.25">
      <c r="A64" s="79"/>
      <c r="B64" s="36"/>
      <c r="C64" s="35"/>
      <c r="D64" s="34"/>
      <c r="E64" s="36"/>
      <c r="F64" s="36"/>
      <c r="G64" s="36"/>
      <c r="H64" s="35"/>
      <c r="I64" s="37"/>
    </row>
    <row r="65" spans="3:6" s="24" customFormat="1" ht="15.95" customHeight="1" x14ac:dyDescent="0.25">
      <c r="C65" s="47"/>
      <c r="D65" s="57"/>
      <c r="E65" s="47"/>
      <c r="F65" s="47"/>
    </row>
  </sheetData>
  <phoneticPr fontId="2" type="noConversion"/>
  <pageMargins left="0.75" right="0.56000000000000005" top="0.42" bottom="0.27" header="0.34" footer="0.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showGridLines="0" workbookViewId="0">
      <selection activeCell="C10" sqref="C10"/>
    </sheetView>
  </sheetViews>
  <sheetFormatPr defaultRowHeight="15.75" customHeight="1" outlineLevelRow="1" x14ac:dyDescent="0.25"/>
  <cols>
    <col min="1" max="1" width="23.140625" style="47" customWidth="1"/>
    <col min="2" max="2" width="35.140625" style="47" customWidth="1"/>
    <col min="3" max="4" width="10.7109375" style="47" customWidth="1"/>
    <col min="5" max="5" width="1.7109375" style="47" customWidth="1"/>
    <col min="6" max="6" width="4.28515625" style="47" customWidth="1"/>
    <col min="7" max="16384" width="9.140625" style="47"/>
  </cols>
  <sheetData>
    <row r="1" spans="1:6" s="7" customFormat="1" ht="14.25" customHeight="1" x14ac:dyDescent="0.25">
      <c r="A1" s="1" t="s">
        <v>14</v>
      </c>
      <c r="B1" s="2"/>
      <c r="C1" s="5"/>
      <c r="D1" s="5"/>
      <c r="E1" s="5"/>
      <c r="F1" s="6"/>
    </row>
    <row r="2" spans="1:6" s="7" customFormat="1" ht="14.25" customHeight="1" x14ac:dyDescent="0.25">
      <c r="A2" s="8" t="str">
        <f>Invulsheet!A2</f>
        <v>Projectbegroting 2025</v>
      </c>
      <c r="B2" s="9" t="str">
        <f>Invulsheet!B4</f>
        <v>xxxxxxxx</v>
      </c>
      <c r="C2" s="12"/>
      <c r="D2" s="12"/>
      <c r="E2" s="12"/>
      <c r="F2" s="13"/>
    </row>
    <row r="3" spans="1:6" s="16" customFormat="1" ht="15.95" customHeight="1" x14ac:dyDescent="0.25">
      <c r="A3" s="14"/>
      <c r="B3" s="14"/>
    </row>
    <row r="4" spans="1:6" s="40" customFormat="1" ht="15.75" customHeight="1" x14ac:dyDescent="0.25">
      <c r="A4" s="31"/>
      <c r="B4" s="31"/>
    </row>
    <row r="5" spans="1:6" s="40" customFormat="1" ht="15.95" customHeight="1" x14ac:dyDescent="0.25">
      <c r="A5" s="17" t="str">
        <f>Invulsheet!A9</f>
        <v>Inzet SBCM (2025)</v>
      </c>
      <c r="B5" s="41"/>
      <c r="C5" s="22"/>
      <c r="D5" s="22"/>
      <c r="E5" s="23"/>
    </row>
    <row r="6" spans="1:6" ht="28.5" x14ac:dyDescent="0.25">
      <c r="A6" s="48"/>
      <c r="B6" s="86"/>
      <c r="C6" s="87" t="s">
        <v>29</v>
      </c>
      <c r="D6" s="88" t="s">
        <v>51</v>
      </c>
      <c r="E6" s="46"/>
    </row>
    <row r="7" spans="1:6" ht="15.75" customHeight="1" x14ac:dyDescent="0.25">
      <c r="A7" s="51" t="s">
        <v>18</v>
      </c>
      <c r="B7" s="89"/>
      <c r="C7" s="90" t="s">
        <v>26</v>
      </c>
      <c r="D7" s="53" t="s">
        <v>0</v>
      </c>
      <c r="E7" s="46"/>
    </row>
    <row r="8" spans="1:6" ht="9.75" customHeight="1" x14ac:dyDescent="0.25">
      <c r="A8" s="43"/>
      <c r="B8" s="39"/>
      <c r="C8" s="91"/>
      <c r="D8" s="54"/>
      <c r="E8" s="46"/>
    </row>
    <row r="9" spans="1:6" ht="15.75" customHeight="1" x14ac:dyDescent="0.25">
      <c r="A9" s="43" t="str">
        <f>Invulsheet!A14</f>
        <v>Projectleiding / verslaglegging</v>
      </c>
      <c r="B9" s="92"/>
      <c r="C9" s="93">
        <f>Invulsheet!G14</f>
        <v>0</v>
      </c>
      <c r="D9" s="54">
        <f>Invulsheet!H14</f>
        <v>0</v>
      </c>
      <c r="E9" s="46"/>
    </row>
    <row r="10" spans="1:6" ht="15.75" customHeight="1" x14ac:dyDescent="0.25">
      <c r="A10" s="43" t="str">
        <f>Invulsheet!A15</f>
        <v>Coördinatie / afstemming</v>
      </c>
      <c r="B10" s="92"/>
      <c r="C10" s="93">
        <f>Invulsheet!G15</f>
        <v>0</v>
      </c>
      <c r="D10" s="54">
        <f>Invulsheet!H15</f>
        <v>0</v>
      </c>
      <c r="E10" s="46"/>
    </row>
    <row r="11" spans="1:6" ht="15.75" customHeight="1" x14ac:dyDescent="0.25">
      <c r="A11" s="43" t="str">
        <f>Invulsheet!A16</f>
        <v>Stuurgroep / klankbordgroep</v>
      </c>
      <c r="B11" s="39"/>
      <c r="C11" s="93">
        <f>Invulsheet!G16</f>
        <v>0</v>
      </c>
      <c r="D11" s="54">
        <f>Invulsheet!H16</f>
        <v>0</v>
      </c>
      <c r="E11" s="46"/>
    </row>
    <row r="12" spans="1:6" ht="15.75" customHeight="1" x14ac:dyDescent="0.25">
      <c r="A12" s="43" t="str">
        <f>Invulsheet!A17</f>
        <v>Overleg met onderzoekbureaus</v>
      </c>
      <c r="B12" s="39"/>
      <c r="C12" s="93">
        <f>Invulsheet!G17</f>
        <v>0</v>
      </c>
      <c r="D12" s="54">
        <f>Invulsheet!H17</f>
        <v>0</v>
      </c>
      <c r="E12" s="46"/>
    </row>
    <row r="13" spans="1:6" ht="15.75" customHeight="1" x14ac:dyDescent="0.25">
      <c r="A13" s="43" t="str">
        <f>Invulsheet!A18</f>
        <v>Communicatie / voorlichting</v>
      </c>
      <c r="B13" s="39"/>
      <c r="C13" s="93">
        <f>Invulsheet!G18</f>
        <v>0</v>
      </c>
      <c r="D13" s="54">
        <f>Invulsheet!H18</f>
        <v>0</v>
      </c>
      <c r="E13" s="46"/>
    </row>
    <row r="14" spans="1:6" ht="15.75" customHeight="1" x14ac:dyDescent="0.25">
      <c r="A14" s="43" t="str">
        <f>Invulsheet!A19</f>
        <v>Onderzoek, evaluatie MTO met bureaus</v>
      </c>
      <c r="B14" s="39"/>
      <c r="C14" s="93">
        <f>Invulsheet!G19</f>
        <v>0</v>
      </c>
      <c r="D14" s="54">
        <f>Invulsheet!H19</f>
        <v>0</v>
      </c>
      <c r="E14" s="46"/>
    </row>
    <row r="15" spans="1:6" ht="15.75" customHeight="1" outlineLevel="1" x14ac:dyDescent="0.25">
      <c r="A15" s="43" t="str">
        <f>Invulsheet!A20</f>
        <v>Uitvoering opstellen benchmark</v>
      </c>
      <c r="B15" s="39"/>
      <c r="C15" s="93">
        <f>Invulsheet!G20</f>
        <v>0</v>
      </c>
      <c r="D15" s="54">
        <f>Invulsheet!H20</f>
        <v>0</v>
      </c>
      <c r="E15" s="46"/>
    </row>
    <row r="16" spans="1:6" ht="15.75" customHeight="1" outlineLevel="1" x14ac:dyDescent="0.25">
      <c r="A16" s="43" t="str">
        <f>Invulsheet!A21</f>
        <v>communicatie/voorlichting C&amp;M</v>
      </c>
      <c r="B16" s="39"/>
      <c r="C16" s="93">
        <f>Invulsheet!G21</f>
        <v>0</v>
      </c>
      <c r="D16" s="54">
        <f>Invulsheet!H21</f>
        <v>0</v>
      </c>
      <c r="E16" s="46"/>
    </row>
    <row r="17" spans="1:5" ht="15.75" customHeight="1" outlineLevel="1" x14ac:dyDescent="0.25">
      <c r="A17" s="43">
        <f>Invulsheet!A22</f>
        <v>0</v>
      </c>
      <c r="B17" s="39"/>
      <c r="C17" s="93">
        <f>Invulsheet!G22</f>
        <v>0</v>
      </c>
      <c r="D17" s="54">
        <f>Invulsheet!H22</f>
        <v>0</v>
      </c>
      <c r="E17" s="46"/>
    </row>
    <row r="18" spans="1:5" ht="15.75" customHeight="1" x14ac:dyDescent="0.25">
      <c r="A18" s="43" t="str">
        <f>Invulsheet!A23</f>
        <v>Onvoorzien 10%</v>
      </c>
      <c r="B18" s="39"/>
      <c r="C18" s="93">
        <f>Invulsheet!G23</f>
        <v>0</v>
      </c>
      <c r="D18" s="54">
        <f>Invulsheet!H23</f>
        <v>0</v>
      </c>
      <c r="E18" s="46"/>
    </row>
    <row r="19" spans="1:5" ht="9.75" customHeight="1" x14ac:dyDescent="0.25">
      <c r="A19" s="43"/>
      <c r="B19" s="39"/>
      <c r="C19" s="93"/>
      <c r="D19" s="54"/>
      <c r="E19" s="46"/>
    </row>
    <row r="20" spans="1:5" ht="15.75" customHeight="1" thickBot="1" x14ac:dyDescent="0.3">
      <c r="A20" s="43" t="s">
        <v>25</v>
      </c>
      <c r="B20" s="39"/>
      <c r="C20" s="94">
        <f>SUM(C8:C19)</f>
        <v>0</v>
      </c>
      <c r="D20" s="64">
        <f>SUM(D8:D19)</f>
        <v>0</v>
      </c>
      <c r="E20" s="46"/>
    </row>
    <row r="21" spans="1:5" ht="9.75" customHeight="1" thickTop="1" x14ac:dyDescent="0.25">
      <c r="A21" s="49"/>
      <c r="B21" s="35"/>
      <c r="C21" s="35"/>
      <c r="D21" s="35"/>
      <c r="E21" s="65"/>
    </row>
    <row r="22" spans="1:5" ht="12" customHeight="1" x14ac:dyDescent="0.25"/>
    <row r="23" spans="1:5" s="24" customFormat="1" ht="15.95" customHeight="1" x14ac:dyDescent="0.25">
      <c r="A23" s="17"/>
      <c r="B23" s="41"/>
      <c r="C23" s="22"/>
      <c r="D23" s="42" t="s">
        <v>2</v>
      </c>
      <c r="E23" s="23"/>
    </row>
    <row r="24" spans="1:5" s="24" customFormat="1" ht="15.95" customHeight="1" x14ac:dyDescent="0.25">
      <c r="A24" s="66" t="s">
        <v>11</v>
      </c>
      <c r="B24" s="95"/>
      <c r="C24" s="36"/>
      <c r="D24" s="34" t="s">
        <v>3</v>
      </c>
      <c r="E24" s="67"/>
    </row>
    <row r="25" spans="1:5" s="24" customFormat="1" ht="15.95" customHeight="1" x14ac:dyDescent="0.25">
      <c r="A25" s="68"/>
      <c r="B25" s="40"/>
      <c r="C25" s="40"/>
      <c r="D25" s="38" t="s">
        <v>0</v>
      </c>
      <c r="E25" s="67"/>
    </row>
    <row r="26" spans="1:5" s="24" customFormat="1" ht="8.1" customHeight="1" x14ac:dyDescent="0.25">
      <c r="A26" s="68"/>
      <c r="B26" s="40"/>
      <c r="C26" s="40"/>
      <c r="D26" s="39"/>
      <c r="E26" s="67"/>
    </row>
    <row r="27" spans="1:5" s="24" customFormat="1" ht="15.95" customHeight="1" x14ac:dyDescent="0.25">
      <c r="A27" s="68" t="str">
        <f>Invulsheet!A33</f>
        <v>- xxxxxx</v>
      </c>
      <c r="B27" s="104" t="str">
        <f>Invulsheet!B33</f>
        <v xml:space="preserve"> </v>
      </c>
      <c r="C27" s="104"/>
      <c r="D27" s="77">
        <f>Invulsheet!H33</f>
        <v>0</v>
      </c>
      <c r="E27" s="67"/>
    </row>
    <row r="28" spans="1:5" s="24" customFormat="1" ht="15.95" customHeight="1" x14ac:dyDescent="0.25">
      <c r="A28" s="68">
        <f>Invulsheet!A34</f>
        <v>0</v>
      </c>
      <c r="B28" s="104" t="str">
        <f>Invulsheet!B34</f>
        <v xml:space="preserve"> </v>
      </c>
      <c r="C28" s="104"/>
      <c r="D28" s="77">
        <f>Invulsheet!H34</f>
        <v>0</v>
      </c>
      <c r="E28" s="67"/>
    </row>
    <row r="29" spans="1:5" s="24" customFormat="1" ht="15.95" customHeight="1" x14ac:dyDescent="0.25">
      <c r="A29" s="68">
        <f>Invulsheet!A35</f>
        <v>0</v>
      </c>
      <c r="B29" s="104" t="str">
        <f>Invulsheet!B35</f>
        <v xml:space="preserve"> </v>
      </c>
      <c r="C29" s="104"/>
      <c r="D29" s="77">
        <f>Invulsheet!H35</f>
        <v>0</v>
      </c>
      <c r="E29" s="67"/>
    </row>
    <row r="30" spans="1:5" s="24" customFormat="1" ht="15.95" customHeight="1" outlineLevel="1" x14ac:dyDescent="0.25">
      <c r="A30" s="68">
        <f>Invulsheet!A36</f>
        <v>0</v>
      </c>
      <c r="B30" s="104">
        <f>Invulsheet!B36</f>
        <v>0</v>
      </c>
      <c r="C30" s="104"/>
      <c r="D30" s="77">
        <f>Invulsheet!H36</f>
        <v>0</v>
      </c>
      <c r="E30" s="67"/>
    </row>
    <row r="31" spans="1:5" s="24" customFormat="1" ht="15.95" customHeight="1" outlineLevel="1" x14ac:dyDescent="0.25">
      <c r="A31" s="68">
        <f>Invulsheet!A37</f>
        <v>0</v>
      </c>
      <c r="B31" s="104">
        <f>Invulsheet!B37</f>
        <v>0</v>
      </c>
      <c r="C31" s="104"/>
      <c r="D31" s="77">
        <f>Invulsheet!H37</f>
        <v>0</v>
      </c>
      <c r="E31" s="67"/>
    </row>
    <row r="32" spans="1:5" s="24" customFormat="1" ht="15.95" customHeight="1" outlineLevel="1" x14ac:dyDescent="0.25">
      <c r="A32" s="68">
        <f>Invulsheet!A38</f>
        <v>0</v>
      </c>
      <c r="B32" s="104">
        <f>Invulsheet!B38</f>
        <v>0</v>
      </c>
      <c r="C32" s="104"/>
      <c r="D32" s="77">
        <f>Invulsheet!H38</f>
        <v>0</v>
      </c>
      <c r="E32" s="67"/>
    </row>
    <row r="33" spans="1:7" s="24" customFormat="1" ht="15.95" customHeight="1" outlineLevel="1" x14ac:dyDescent="0.25">
      <c r="A33" s="68">
        <f>Invulsheet!A39</f>
        <v>0</v>
      </c>
      <c r="B33" s="104" t="str">
        <f>Invulsheet!B39</f>
        <v xml:space="preserve"> </v>
      </c>
      <c r="C33" s="104"/>
      <c r="D33" s="77">
        <f>Invulsheet!H39</f>
        <v>0</v>
      </c>
      <c r="E33" s="67"/>
    </row>
    <row r="34" spans="1:7" s="24" customFormat="1" ht="15.95" customHeight="1" x14ac:dyDescent="0.25">
      <c r="A34" s="75"/>
      <c r="B34" s="96"/>
      <c r="C34" s="97"/>
      <c r="D34" s="77"/>
      <c r="E34" s="67"/>
    </row>
    <row r="35" spans="1:7" s="24" customFormat="1" ht="15.95" customHeight="1" x14ac:dyDescent="0.25">
      <c r="A35" s="69" t="s">
        <v>12</v>
      </c>
      <c r="B35" s="98"/>
      <c r="C35" s="97"/>
      <c r="D35" s="77"/>
      <c r="E35" s="67"/>
    </row>
    <row r="36" spans="1:7" s="24" customFormat="1" ht="15.95" customHeight="1" x14ac:dyDescent="0.25">
      <c r="A36" s="68" t="str">
        <f>Invulsheet!A42</f>
        <v>Reiskosten</v>
      </c>
      <c r="B36" s="103" t="str">
        <f>Invulsheet!B42</f>
        <v xml:space="preserve"> </v>
      </c>
      <c r="C36" s="103"/>
      <c r="D36" s="99">
        <f>Invulsheet!H42</f>
        <v>0</v>
      </c>
      <c r="E36" s="67"/>
    </row>
    <row r="37" spans="1:7" s="24" customFormat="1" ht="15.95" customHeight="1" x14ac:dyDescent="0.25">
      <c r="A37" s="68" t="str">
        <f>Invulsheet!A43</f>
        <v>Zaalhuur (intern en extern)</v>
      </c>
      <c r="B37" s="103" t="str">
        <f>Invulsheet!B43</f>
        <v xml:space="preserve"> </v>
      </c>
      <c r="C37" s="103"/>
      <c r="D37" s="99">
        <f>Invulsheet!H43</f>
        <v>0</v>
      </c>
      <c r="E37" s="67"/>
    </row>
    <row r="38" spans="1:7" s="24" customFormat="1" ht="15.95" customHeight="1" x14ac:dyDescent="0.25">
      <c r="A38" s="68" t="str">
        <f>Invulsheet!A44</f>
        <v>Overige kosten</v>
      </c>
      <c r="B38" s="103" t="str">
        <f>Invulsheet!B44</f>
        <v xml:space="preserve"> </v>
      </c>
      <c r="C38" s="103"/>
      <c r="D38" s="99">
        <f>Invulsheet!H44</f>
        <v>0</v>
      </c>
      <c r="E38" s="67"/>
    </row>
    <row r="39" spans="1:7" s="24" customFormat="1" ht="15.95" customHeight="1" x14ac:dyDescent="0.25">
      <c r="A39" s="68"/>
      <c r="B39" s="40"/>
      <c r="C39" s="40"/>
      <c r="D39" s="39"/>
      <c r="E39" s="67"/>
    </row>
    <row r="40" spans="1:7" s="24" customFormat="1" ht="15.95" customHeight="1" x14ac:dyDescent="0.25">
      <c r="A40" s="68" t="s">
        <v>4</v>
      </c>
      <c r="B40" s="40"/>
      <c r="C40" s="40"/>
      <c r="D40" s="78">
        <f>SUM(D27:D39)</f>
        <v>0</v>
      </c>
      <c r="E40" s="67"/>
    </row>
    <row r="41" spans="1:7" s="24" customFormat="1" ht="6.95" customHeight="1" x14ac:dyDescent="0.25">
      <c r="A41" s="79"/>
      <c r="B41" s="36"/>
      <c r="C41" s="36"/>
      <c r="D41" s="35"/>
      <c r="E41" s="37"/>
    </row>
    <row r="42" spans="1:7" s="24" customFormat="1" ht="15.95" customHeight="1" x14ac:dyDescent="0.25">
      <c r="D42" s="47"/>
    </row>
    <row r="43" spans="1:7" s="24" customFormat="1" ht="6.95" customHeight="1" x14ac:dyDescent="0.25">
      <c r="A43" s="80"/>
      <c r="B43" s="22"/>
      <c r="C43" s="22"/>
      <c r="D43" s="21"/>
      <c r="E43" s="23"/>
    </row>
    <row r="44" spans="1:7" s="24" customFormat="1" ht="15.95" customHeight="1" thickBot="1" x14ac:dyDescent="0.3">
      <c r="A44" s="81" t="s">
        <v>5</v>
      </c>
      <c r="B44" s="29"/>
      <c r="C44" s="40"/>
      <c r="D44" s="82">
        <f>D20+D40</f>
        <v>0</v>
      </c>
      <c r="E44" s="67"/>
    </row>
    <row r="45" spans="1:7" s="24" customFormat="1" ht="6.95" customHeight="1" thickTop="1" x14ac:dyDescent="0.25">
      <c r="A45" s="79"/>
      <c r="B45" s="36"/>
      <c r="C45" s="36"/>
      <c r="D45" s="35"/>
      <c r="E45" s="37"/>
    </row>
    <row r="46" spans="1:7" s="24" customFormat="1" ht="15" customHeight="1" x14ac:dyDescent="0.25">
      <c r="D46" s="47"/>
    </row>
    <row r="47" spans="1:7" s="24" customFormat="1" ht="6.95" customHeight="1" x14ac:dyDescent="0.25">
      <c r="A47" s="80"/>
      <c r="B47" s="22"/>
      <c r="C47" s="22"/>
      <c r="D47" s="21"/>
      <c r="E47" s="23"/>
    </row>
    <row r="48" spans="1:7" s="24" customFormat="1" ht="15.95" customHeight="1" x14ac:dyDescent="0.25">
      <c r="A48" s="81" t="s">
        <v>30</v>
      </c>
      <c r="B48" s="29"/>
      <c r="C48" s="40"/>
      <c r="D48" s="27"/>
      <c r="E48" s="67"/>
      <c r="G48" s="31" t="s">
        <v>31</v>
      </c>
    </row>
    <row r="49" spans="1:5" s="24" customFormat="1" ht="15.95" customHeight="1" x14ac:dyDescent="0.25">
      <c r="A49" s="68">
        <f>Invulsheet!B57</f>
        <v>0</v>
      </c>
      <c r="B49" s="40"/>
      <c r="C49" s="40"/>
      <c r="D49" s="100">
        <f>Invulsheet!H57</f>
        <v>0</v>
      </c>
      <c r="E49" s="67"/>
    </row>
    <row r="50" spans="1:5" s="24" customFormat="1" ht="15.95" customHeight="1" x14ac:dyDescent="0.25">
      <c r="A50" s="68" t="str">
        <f>Invulsheet!B58</f>
        <v xml:space="preserve"> </v>
      </c>
      <c r="B50" s="40"/>
      <c r="C50" s="40"/>
      <c r="D50" s="100">
        <f>Invulsheet!H58</f>
        <v>0</v>
      </c>
      <c r="E50" s="67"/>
    </row>
    <row r="51" spans="1:5" s="24" customFormat="1" ht="7.5" customHeight="1" x14ac:dyDescent="0.25">
      <c r="A51" s="68"/>
      <c r="B51" s="40"/>
      <c r="C51" s="40"/>
      <c r="D51" s="100"/>
      <c r="E51" s="67"/>
    </row>
    <row r="52" spans="1:5" s="24" customFormat="1" ht="15.95" customHeight="1" thickBot="1" x14ac:dyDescent="0.3">
      <c r="A52" s="81" t="s">
        <v>8</v>
      </c>
      <c r="B52" s="29"/>
      <c r="C52" s="40"/>
      <c r="D52" s="82">
        <f>SUM(D49:D51)</f>
        <v>0</v>
      </c>
      <c r="E52" s="67"/>
    </row>
    <row r="53" spans="1:5" s="24" customFormat="1" ht="6.95" customHeight="1" thickTop="1" x14ac:dyDescent="0.25">
      <c r="A53" s="79"/>
      <c r="B53" s="36"/>
      <c r="C53" s="36"/>
      <c r="D53" s="35"/>
      <c r="E53" s="37"/>
    </row>
    <row r="54" spans="1:5" s="24" customFormat="1" ht="19.5" customHeight="1" x14ac:dyDescent="0.25">
      <c r="D54" s="47"/>
    </row>
    <row r="55" spans="1:5" s="24" customFormat="1" ht="6.95" customHeight="1" x14ac:dyDescent="0.25">
      <c r="A55" s="80"/>
      <c r="B55" s="22"/>
      <c r="C55" s="22"/>
      <c r="D55" s="21"/>
      <c r="E55" s="23"/>
    </row>
    <row r="56" spans="1:5" s="24" customFormat="1" ht="15.95" customHeight="1" thickBot="1" x14ac:dyDescent="0.3">
      <c r="A56" s="81" t="s">
        <v>16</v>
      </c>
      <c r="B56" s="29"/>
      <c r="C56" s="40"/>
      <c r="D56" s="82">
        <f>D44-D52</f>
        <v>0</v>
      </c>
      <c r="E56" s="67"/>
    </row>
    <row r="57" spans="1:5" s="24" customFormat="1" ht="6.95" customHeight="1" thickTop="1" x14ac:dyDescent="0.25">
      <c r="A57" s="79"/>
      <c r="B57" s="36"/>
      <c r="C57" s="36"/>
      <c r="D57" s="35"/>
      <c r="E57" s="37"/>
    </row>
    <row r="58" spans="1:5" s="24" customFormat="1" ht="15.95" customHeight="1" x14ac:dyDescent="0.25"/>
    <row r="60" spans="1:5" ht="15.75" customHeight="1" x14ac:dyDescent="0.25">
      <c r="A60" s="101" t="s">
        <v>36</v>
      </c>
    </row>
    <row r="62" spans="1:5" ht="15.75" customHeight="1" x14ac:dyDescent="0.25">
      <c r="A62" s="47" t="s">
        <v>35</v>
      </c>
    </row>
    <row r="63" spans="1:5" ht="15.75" customHeight="1" x14ac:dyDescent="0.25">
      <c r="A63" s="47" t="s">
        <v>47</v>
      </c>
    </row>
    <row r="64" spans="1:5" ht="15.75" customHeight="1" x14ac:dyDescent="0.25">
      <c r="A64" s="47" t="s">
        <v>37</v>
      </c>
    </row>
    <row r="65" spans="1:1" ht="15.75" customHeight="1" x14ac:dyDescent="0.25">
      <c r="A65" s="47" t="s">
        <v>38</v>
      </c>
    </row>
    <row r="66" spans="1:1" ht="15.75" customHeight="1" x14ac:dyDescent="0.25">
      <c r="A66" s="47" t="s">
        <v>59</v>
      </c>
    </row>
    <row r="67" spans="1:1" ht="15.75" customHeight="1" x14ac:dyDescent="0.25">
      <c r="A67" s="47" t="s">
        <v>60</v>
      </c>
    </row>
    <row r="69" spans="1:1" ht="15.75" customHeight="1" x14ac:dyDescent="0.25">
      <c r="A69" s="47" t="s">
        <v>33</v>
      </c>
    </row>
    <row r="70" spans="1:1" ht="15.75" customHeight="1" x14ac:dyDescent="0.25">
      <c r="A70" s="47" t="s">
        <v>39</v>
      </c>
    </row>
    <row r="71" spans="1:1" ht="15.75" customHeight="1" x14ac:dyDescent="0.25">
      <c r="A71" s="47" t="s">
        <v>34</v>
      </c>
    </row>
    <row r="72" spans="1:1" ht="15.75" customHeight="1" x14ac:dyDescent="0.25">
      <c r="A72" s="47" t="s">
        <v>40</v>
      </c>
    </row>
    <row r="73" spans="1:1" ht="15.75" customHeight="1" x14ac:dyDescent="0.25">
      <c r="A73" s="47" t="s">
        <v>41</v>
      </c>
    </row>
    <row r="74" spans="1:1" ht="15.75" customHeight="1" x14ac:dyDescent="0.25">
      <c r="A74" s="47" t="s">
        <v>42</v>
      </c>
    </row>
    <row r="75" spans="1:1" ht="15.75" customHeight="1" x14ac:dyDescent="0.25">
      <c r="A75" s="47" t="s">
        <v>43</v>
      </c>
    </row>
    <row r="76" spans="1:1" ht="15.75" customHeight="1" x14ac:dyDescent="0.25">
      <c r="A76" s="47" t="s">
        <v>44</v>
      </c>
    </row>
    <row r="77" spans="1:1" ht="15.75" customHeight="1" x14ac:dyDescent="0.25">
      <c r="A77" s="47" t="s">
        <v>55</v>
      </c>
    </row>
    <row r="78" spans="1:1" ht="15.75" customHeight="1" x14ac:dyDescent="0.25">
      <c r="A78" s="47" t="s">
        <v>45</v>
      </c>
    </row>
    <row r="79" spans="1:1" ht="15.75" customHeight="1" x14ac:dyDescent="0.25">
      <c r="A79" s="47" t="s">
        <v>56</v>
      </c>
    </row>
    <row r="80" spans="1:1" ht="15.75" customHeight="1" x14ac:dyDescent="0.25">
      <c r="A80" s="47" t="s">
        <v>57</v>
      </c>
    </row>
    <row r="82" spans="1:1" ht="15.75" hidden="1" customHeight="1" outlineLevel="1" x14ac:dyDescent="0.25">
      <c r="A82" s="101" t="s">
        <v>46</v>
      </c>
    </row>
    <row r="83" spans="1:1" ht="15.75" hidden="1" customHeight="1" outlineLevel="1" x14ac:dyDescent="0.25">
      <c r="A83" s="47" t="s">
        <v>58</v>
      </c>
    </row>
    <row r="84" spans="1:1" ht="15.75" hidden="1" customHeight="1" outlineLevel="1" x14ac:dyDescent="0.25">
      <c r="A84" s="47" t="s">
        <v>48</v>
      </c>
    </row>
    <row r="85" spans="1:1" ht="15.75" customHeight="1" collapsed="1" x14ac:dyDescent="0.25"/>
  </sheetData>
  <mergeCells count="10">
    <mergeCell ref="B38:C38"/>
    <mergeCell ref="B37:C37"/>
    <mergeCell ref="B29:C29"/>
    <mergeCell ref="B28:C28"/>
    <mergeCell ref="B27:C27"/>
    <mergeCell ref="B36:C36"/>
    <mergeCell ref="B33:C33"/>
    <mergeCell ref="B32:C32"/>
    <mergeCell ref="B31:C31"/>
    <mergeCell ref="B30:C30"/>
  </mergeCells>
  <phoneticPr fontId="2" type="noConversion"/>
  <pageMargins left="0.75" right="0.24" top="0.53" bottom="0.45" header="0.36" footer="0.27"/>
  <pageSetup paperSize="9" orientation="portrait" r:id="rId1"/>
  <headerFooter alignWithMargins="0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Invulsheet</vt:lpstr>
      <vt:lpstr>Format voor voorstel</vt:lpstr>
      <vt:lpstr>'Format voor voorstel'!Afdrukbereik</vt:lpstr>
      <vt:lpstr>Invulsheet!Afdrukbereik</vt:lpstr>
    </vt:vector>
  </TitlesOfParts>
  <Company>caop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caop caop</dc:creator>
  <cp:lastModifiedBy>Bruno Fermin</cp:lastModifiedBy>
  <cp:lastPrinted>2020-09-29T10:59:23Z</cp:lastPrinted>
  <dcterms:created xsi:type="dcterms:W3CDTF">2006-10-13T08:51:53Z</dcterms:created>
  <dcterms:modified xsi:type="dcterms:W3CDTF">2024-11-06T09:48:09Z</dcterms:modified>
</cp:coreProperties>
</file>